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04.21" sheetId="1" r:id="rId1"/>
  </sheets>
  <definedNames>
    <definedName name="_xlnm._FilterDatabase" localSheetId="0" hidden="1">'на 01.04.21'!#REF!</definedName>
    <definedName name="_xlnm.Print_Titles" localSheetId="0">'на 01.04.21'!$5:$5</definedName>
    <definedName name="_xlnm.Print_Area" localSheetId="0">'на 01.04.21'!$A$1:$K$56</definedName>
  </definedNames>
  <calcPr calcId="124519" iterate="1"/>
</workbook>
</file>

<file path=xl/calcChain.xml><?xml version="1.0" encoding="utf-8"?>
<calcChain xmlns="http://schemas.openxmlformats.org/spreadsheetml/2006/main">
  <c r="J22" i="1"/>
  <c r="H49" l="1"/>
  <c r="H18"/>
  <c r="J17"/>
  <c r="I18"/>
  <c r="H17"/>
  <c r="F16"/>
  <c r="E16"/>
  <c r="D16"/>
  <c r="H16" s="1"/>
  <c r="C16"/>
  <c r="C51"/>
  <c r="C46"/>
  <c r="C41"/>
  <c r="C38"/>
  <c r="C31"/>
  <c r="C26"/>
  <c r="C19"/>
  <c r="C14"/>
  <c r="C6"/>
  <c r="I16" l="1"/>
  <c r="C53"/>
  <c r="H47"/>
  <c r="F6"/>
  <c r="J6" s="1"/>
  <c r="I22" l="1"/>
  <c r="I15"/>
  <c r="J7"/>
  <c r="J8"/>
  <c r="J9"/>
  <c r="J10"/>
  <c r="J11"/>
  <c r="J13"/>
  <c r="J23"/>
  <c r="J24"/>
  <c r="J25"/>
  <c r="J27"/>
  <c r="J28"/>
  <c r="J29"/>
  <c r="J30"/>
  <c r="J32"/>
  <c r="J33"/>
  <c r="J34"/>
  <c r="J35"/>
  <c r="J36"/>
  <c r="J37"/>
  <c r="J39"/>
  <c r="J40"/>
  <c r="J42"/>
  <c r="J43"/>
  <c r="J44"/>
  <c r="J45"/>
  <c r="J48"/>
  <c r="J50"/>
  <c r="J52"/>
  <c r="I7"/>
  <c r="I8"/>
  <c r="I9"/>
  <c r="I10"/>
  <c r="I11"/>
  <c r="I13"/>
  <c r="I17"/>
  <c r="I21"/>
  <c r="I23"/>
  <c r="I24"/>
  <c r="I25"/>
  <c r="I27"/>
  <c r="I28"/>
  <c r="I29"/>
  <c r="I30"/>
  <c r="I32"/>
  <c r="I33"/>
  <c r="I34"/>
  <c r="I35"/>
  <c r="I36"/>
  <c r="I37"/>
  <c r="I39"/>
  <c r="I40"/>
  <c r="I42"/>
  <c r="I43"/>
  <c r="I44"/>
  <c r="I45"/>
  <c r="I48"/>
  <c r="I50"/>
  <c r="I52"/>
  <c r="H7"/>
  <c r="H8"/>
  <c r="H9"/>
  <c r="H10"/>
  <c r="H11"/>
  <c r="H12"/>
  <c r="H13"/>
  <c r="H15"/>
  <c r="H20"/>
  <c r="H21"/>
  <c r="H22"/>
  <c r="H23"/>
  <c r="H24"/>
  <c r="H25"/>
  <c r="H27"/>
  <c r="H28"/>
  <c r="H29"/>
  <c r="H30"/>
  <c r="H32"/>
  <c r="H33"/>
  <c r="H34"/>
  <c r="H35"/>
  <c r="H36"/>
  <c r="H37"/>
  <c r="H39"/>
  <c r="H40"/>
  <c r="H42"/>
  <c r="H43"/>
  <c r="H44"/>
  <c r="H45"/>
  <c r="H48"/>
  <c r="H50"/>
  <c r="H52"/>
  <c r="F51"/>
  <c r="E51"/>
  <c r="D51"/>
  <c r="F46"/>
  <c r="E46"/>
  <c r="D46"/>
  <c r="F41"/>
  <c r="E41"/>
  <c r="D41"/>
  <c r="F38"/>
  <c r="E38"/>
  <c r="D38"/>
  <c r="F31"/>
  <c r="E31"/>
  <c r="D31"/>
  <c r="F26"/>
  <c r="E26"/>
  <c r="D26"/>
  <c r="F19"/>
  <c r="E19"/>
  <c r="D19"/>
  <c r="D14"/>
  <c r="E6"/>
  <c r="D6"/>
  <c r="H6" s="1"/>
  <c r="G46"/>
  <c r="E14"/>
  <c r="F14"/>
  <c r="G31"/>
  <c r="I14" l="1"/>
  <c r="J51"/>
  <c r="H41"/>
  <c r="J41"/>
  <c r="H31"/>
  <c r="J31"/>
  <c r="I31"/>
  <c r="H26"/>
  <c r="H14"/>
  <c r="I51"/>
  <c r="H51"/>
  <c r="J46"/>
  <c r="I46"/>
  <c r="H46"/>
  <c r="I41"/>
  <c r="J38"/>
  <c r="H38"/>
  <c r="I38"/>
  <c r="J26"/>
  <c r="I26"/>
  <c r="I19"/>
  <c r="H19"/>
  <c r="J19"/>
  <c r="J16"/>
  <c r="D53"/>
  <c r="F53"/>
  <c r="E53"/>
  <c r="I6"/>
  <c r="H53" l="1"/>
  <c r="J53"/>
  <c r="I53"/>
</calcChain>
</file>

<file path=xl/sharedStrings.xml><?xml version="1.0" encoding="utf-8"?>
<sst xmlns="http://schemas.openxmlformats.org/spreadsheetml/2006/main" count="114" uniqueCount="108">
  <si>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</si>
  <si>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</si>
  <si>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</si>
  <si>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</si>
  <si>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</si>
  <si>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</si>
  <si>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</si>
  <si>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</si>
  <si>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</si>
  <si>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</si>
  <si>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</si>
  <si>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</si>
  <si>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</si>
  <si>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</si>
  <si>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</si>
  <si>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</si>
  <si>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</si>
  <si>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</si>
  <si>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</si>
  <si>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</si>
  <si>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</si>
  <si>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</si>
  <si>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</si>
  <si>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</si>
  <si>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</si>
  <si>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</si>
  <si>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</si>
  <si>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</si>
  <si>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</si>
  <si>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</si>
  <si>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</si>
  <si>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</si>
  <si>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</si>
  <si>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</si>
  <si>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</si>
  <si>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</si>
  <si>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</si>
  <si>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</si>
  <si>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</si>
  <si>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</si>
  <si>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</si>
  <si>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</si>
  <si>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</si>
  <si>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</si>
  <si>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</si>
  <si>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</si>
  <si>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</si>
  <si>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</si>
  <si>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</si>
  <si>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</si>
  <si>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</si>
  <si>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</si>
  <si>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</si>
  <si>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</si>
  <si>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</si>
  <si>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</si>
  <si>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</si>
  <si>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</si>
  <si>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</si>
  <si>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</si>
  <si>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</si>
  <si>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</si>
  <si>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</si>
  <si>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</si>
  <si>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</si>
  <si>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</si>
  <si>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</si>
  <si>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</si>
  <si>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</si>
  <si>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</si>
  <si>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</si>
  <si>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</si>
  <si>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</si>
  <si>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</si>
  <si>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</si>
  <si>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</si>
  <si>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</si>
  <si>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</si>
  <si>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</si>
  <si>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</si>
  <si>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</si>
  <si>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</si>
  <si>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</si>
  <si>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</si>
  <si>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</si>
  <si>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</si>
  <si>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</si>
  <si>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</si>
  <si>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</si>
  <si>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</si>
  <si>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</si>
  <si>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</si>
  <si>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8</t>
  </si>
  <si>
    <t>Председатель комитета по финансам</t>
  </si>
  <si>
    <t>Исполнено на 01.04.2020 года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</si>
  <si>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</si>
  <si>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</si>
  <si>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Исполнено на 01.04.2021 года</t>
  </si>
  <si>
    <t>Уточненные бюджетные назначения 2021 года</t>
  </si>
  <si>
    <t>Кассовый план 
I квартала 2021 года</t>
  </si>
  <si>
    <t>к соответ-ствующему периоду 2020 года</t>
  </si>
  <si>
    <t>к кассовому плану 
I квартала 2021 года</t>
  </si>
  <si>
    <t>к уточненным бюджетным назначениям 
  2021 года</t>
  </si>
  <si>
    <t>тыс. руб.</t>
  </si>
  <si>
    <t>Анализ исполнения расходов бюджета муниципального образования «Город Саратов» на 01.04.2021 года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</si>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</sst>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0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66" fontId="9" fillId="0" borderId="1" xfId="16" applyNumberFormat="1" applyFont="1" applyFill="1" applyBorder="1" applyAlignment="1" applyProtection="1">
      <alignment horizontal="right"/>
      <protection hidden="1"/>
    </xf>
    <xf numFmtId="166" fontId="10" fillId="0" borderId="1" xfId="16" applyNumberFormat="1" applyFont="1" applyFill="1" applyBorder="1" applyAlignment="1" applyProtection="1">
      <alignment horizontal="right"/>
      <protection hidden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7"/>
  <sheetViews>
    <sheetView showGridLines="0" tabSelected="1" view="pageBreakPreview" zoomScale="70" zoomScaleNormal="60" zoomScaleSheetLayoutView="70" workbookViewId="0">
      <pane ySplit="5" topLeftCell="A21" activePane="bottomLeft" state="frozen"/>
      <selection pane="bottomLeft" activeCell="E31" sqref="E31"/>
    </sheetView>
  </sheetViews>
  <sheetFormatPr defaultRowHeight="22.8"/>
  <cols>
    <col min="1" max="1" width="8.88671875" style="16" customWidth="1"/>
    <col min="2" max="2" width="94.88671875" style="16" customWidth="1"/>
    <col min="3" max="3" width="20.6640625" style="59" customWidth="1"/>
    <col min="4" max="4" width="23.33203125" style="62" customWidth="1"/>
    <col min="5" max="5" width="20.44140625" style="62" customWidth="1"/>
    <col min="6" max="6" width="21.109375" style="16" customWidth="1"/>
    <col min="7" max="7" width="11" style="16" hidden="1" customWidth="1"/>
    <col min="8" max="8" width="20.109375" style="16" customWidth="1"/>
    <col min="9" max="9" width="18.109375" style="16" customWidth="1"/>
    <col min="10" max="10" width="19.33203125" style="16" customWidth="1"/>
    <col min="11" max="11" width="9.33203125" hidden="1" customWidth="1"/>
    <col min="12" max="12" width="13" customWidth="1"/>
    <col min="15" max="15" width="11.88671875" customWidth="1"/>
    <col min="18" max="18" width="11.88671875" customWidth="1"/>
    <col min="21" max="21" width="12" customWidth="1"/>
    <col min="24" max="24" width="11.88671875" customWidth="1"/>
    <col min="25" max="25" width="9.5546875" customWidth="1"/>
    <col min="26" max="26" width="10" customWidth="1"/>
    <col min="27" max="27" width="11.5546875" customWidth="1"/>
  </cols>
  <sheetData>
    <row r="1" spans="1:29" ht="24.6">
      <c r="A1" s="68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103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 ht="22.8" customHeight="1">
      <c r="A3" s="72" t="s">
        <v>50</v>
      </c>
      <c r="B3" s="77" t="s">
        <v>51</v>
      </c>
      <c r="C3" s="74" t="s">
        <v>94</v>
      </c>
      <c r="D3" s="79" t="s">
        <v>98</v>
      </c>
      <c r="E3" s="79" t="s">
        <v>99</v>
      </c>
      <c r="F3" s="74" t="s">
        <v>97</v>
      </c>
      <c r="G3" s="76" t="s">
        <v>7</v>
      </c>
      <c r="H3" s="70" t="s">
        <v>6</v>
      </c>
      <c r="I3" s="71"/>
      <c r="J3" s="71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32.6" customHeight="1">
      <c r="A4" s="73"/>
      <c r="B4" s="78"/>
      <c r="C4" s="75"/>
      <c r="D4" s="73"/>
      <c r="E4" s="73"/>
      <c r="F4" s="75"/>
      <c r="G4" s="76"/>
      <c r="H4" s="65" t="s">
        <v>102</v>
      </c>
      <c r="I4" s="65" t="s">
        <v>101</v>
      </c>
      <c r="J4" s="65" t="s">
        <v>100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18" t="s">
        <v>91</v>
      </c>
      <c r="D5" s="19" t="s">
        <v>89</v>
      </c>
      <c r="E5" s="19" t="s">
        <v>90</v>
      </c>
      <c r="F5" s="18" t="s">
        <v>91</v>
      </c>
      <c r="G5" s="18"/>
      <c r="H5" s="19" t="s">
        <v>52</v>
      </c>
      <c r="I5" s="19" t="s">
        <v>92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0" t="s">
        <v>4</v>
      </c>
      <c r="B6" s="21" t="s">
        <v>8</v>
      </c>
      <c r="C6" s="22">
        <f>SUM(C7:C13)</f>
        <v>359617.19999999995</v>
      </c>
      <c r="D6" s="22">
        <f>SUM(D7:D13)</f>
        <v>1560508.8</v>
      </c>
      <c r="E6" s="22">
        <f>SUM(E7:E13)</f>
        <v>385733.2</v>
      </c>
      <c r="F6" s="22">
        <f>SUM(F7:F13)</f>
        <v>280977.90000000002</v>
      </c>
      <c r="G6" s="23"/>
      <c r="H6" s="67">
        <f>ROUND(F6/D6*100,1)</f>
        <v>18</v>
      </c>
      <c r="I6" s="67">
        <f t="shared" ref="I6:I53" si="0">ROUND(F6/E6*100,1)</f>
        <v>72.8</v>
      </c>
      <c r="J6" s="22">
        <f>F6/C6*100</f>
        <v>78.132497555734275</v>
      </c>
      <c r="L6" s="64"/>
    </row>
    <row r="7" spans="1:29" ht="45.6">
      <c r="A7" s="24" t="s">
        <v>41</v>
      </c>
      <c r="B7" s="11" t="s">
        <v>68</v>
      </c>
      <c r="C7" s="26">
        <v>503.1</v>
      </c>
      <c r="D7" s="25">
        <v>3486.1</v>
      </c>
      <c r="E7" s="26">
        <v>1219.2</v>
      </c>
      <c r="F7" s="26">
        <v>551.79999999999995</v>
      </c>
      <c r="G7" s="23">
        <v>1351.0896699999998</v>
      </c>
      <c r="H7" s="66">
        <f t="shared" ref="H7:H13" si="1">ROUND(F7/D7*100,1)</f>
        <v>15.8</v>
      </c>
      <c r="I7" s="66">
        <f>ROUND(F7/E7*100,1)</f>
        <v>45.3</v>
      </c>
      <c r="J7" s="26">
        <f t="shared" ref="J7:J11" si="2">F7/C7*100</f>
        <v>109.67998409858875</v>
      </c>
      <c r="L7" s="64"/>
    </row>
    <row r="8" spans="1:29" ht="68.400000000000006">
      <c r="A8" s="24" t="s">
        <v>23</v>
      </c>
      <c r="B8" s="11" t="s">
        <v>53</v>
      </c>
      <c r="C8" s="26">
        <v>25410.5</v>
      </c>
      <c r="D8" s="25">
        <v>118160.3</v>
      </c>
      <c r="E8" s="26">
        <v>29623.3</v>
      </c>
      <c r="F8" s="26">
        <v>25975</v>
      </c>
      <c r="G8" s="23">
        <v>58917.239399999999</v>
      </c>
      <c r="H8" s="66">
        <f t="shared" si="1"/>
        <v>22</v>
      </c>
      <c r="I8" s="66">
        <f>ROUND(F8/E8*100,1)</f>
        <v>87.7</v>
      </c>
      <c r="J8" s="26">
        <f t="shared" si="2"/>
        <v>102.22152259892565</v>
      </c>
      <c r="L8" s="64"/>
    </row>
    <row r="9" spans="1:29" ht="68.400000000000006">
      <c r="A9" s="24" t="s">
        <v>24</v>
      </c>
      <c r="B9" s="11" t="s">
        <v>54</v>
      </c>
      <c r="C9" s="26">
        <v>104154.1</v>
      </c>
      <c r="D9" s="25">
        <v>464533.4</v>
      </c>
      <c r="E9" s="26">
        <v>125924.5</v>
      </c>
      <c r="F9" s="26">
        <v>116771.8</v>
      </c>
      <c r="G9" s="23">
        <v>227641.46383999998</v>
      </c>
      <c r="H9" s="66">
        <f t="shared" si="1"/>
        <v>25.1</v>
      </c>
      <c r="I9" s="66">
        <f>ROUND(F9/E9*100,1)</f>
        <v>92.7</v>
      </c>
      <c r="J9" s="26">
        <f t="shared" si="2"/>
        <v>112.11445348766875</v>
      </c>
      <c r="L9" s="64"/>
    </row>
    <row r="10" spans="1:29" ht="45.75" customHeight="1">
      <c r="A10" s="24" t="s">
        <v>25</v>
      </c>
      <c r="B10" s="11" t="s">
        <v>63</v>
      </c>
      <c r="C10" s="26">
        <v>33469.800000000003</v>
      </c>
      <c r="D10" s="25">
        <v>146012.29999999999</v>
      </c>
      <c r="E10" s="26">
        <v>39865.300000000003</v>
      </c>
      <c r="F10" s="26">
        <v>33974.699999999997</v>
      </c>
      <c r="G10" s="23">
        <v>74013.022430000012</v>
      </c>
      <c r="H10" s="66">
        <f t="shared" si="1"/>
        <v>23.3</v>
      </c>
      <c r="I10" s="66">
        <f>ROUND(F10/E10*100,1)</f>
        <v>85.2</v>
      </c>
      <c r="J10" s="26">
        <f t="shared" si="2"/>
        <v>101.50852410232507</v>
      </c>
      <c r="L10" s="64"/>
    </row>
    <row r="11" spans="1:29">
      <c r="A11" s="24" t="s">
        <v>26</v>
      </c>
      <c r="B11" s="11" t="s">
        <v>11</v>
      </c>
      <c r="C11" s="26">
        <v>1453.8</v>
      </c>
      <c r="D11" s="25">
        <v>60967.199999999997</v>
      </c>
      <c r="E11" s="26">
        <v>1230.7</v>
      </c>
      <c r="F11" s="26">
        <v>1226.5999999999999</v>
      </c>
      <c r="G11" s="23">
        <v>4396.9748300000001</v>
      </c>
      <c r="H11" s="66">
        <f t="shared" si="1"/>
        <v>2</v>
      </c>
      <c r="I11" s="66">
        <f>ROUND(F11/E11*100,1)</f>
        <v>99.7</v>
      </c>
      <c r="J11" s="26">
        <f t="shared" si="2"/>
        <v>84.37199064520567</v>
      </c>
      <c r="L11" s="64"/>
    </row>
    <row r="12" spans="1:29">
      <c r="A12" s="24" t="s">
        <v>55</v>
      </c>
      <c r="B12" s="11" t="s">
        <v>64</v>
      </c>
      <c r="C12" s="26">
        <v>0</v>
      </c>
      <c r="D12" s="25">
        <v>30000</v>
      </c>
      <c r="E12" s="26">
        <v>4300</v>
      </c>
      <c r="F12" s="26">
        <v>0</v>
      </c>
      <c r="G12" s="23">
        <v>0</v>
      </c>
      <c r="H12" s="66">
        <f t="shared" si="1"/>
        <v>0</v>
      </c>
      <c r="I12" s="66">
        <v>0</v>
      </c>
      <c r="J12" s="26">
        <v>0</v>
      </c>
      <c r="L12" s="64"/>
    </row>
    <row r="13" spans="1:29">
      <c r="A13" s="24" t="s">
        <v>70</v>
      </c>
      <c r="B13" s="11" t="s">
        <v>12</v>
      </c>
      <c r="C13" s="26">
        <v>194625.9</v>
      </c>
      <c r="D13" s="25">
        <v>737349.5</v>
      </c>
      <c r="E13" s="26">
        <v>183570.2</v>
      </c>
      <c r="F13" s="26">
        <v>102478</v>
      </c>
      <c r="G13" s="23">
        <v>695292.2371100001</v>
      </c>
      <c r="H13" s="66">
        <f t="shared" si="1"/>
        <v>13.9</v>
      </c>
      <c r="I13" s="66">
        <f>ROUND(F13/E13*100,1)</f>
        <v>55.8</v>
      </c>
      <c r="J13" s="26">
        <f>F13/C13*100</f>
        <v>52.653834869870863</v>
      </c>
      <c r="L13" s="64"/>
    </row>
    <row r="14" spans="1:29">
      <c r="A14" s="27" t="s">
        <v>48</v>
      </c>
      <c r="B14" s="28" t="s">
        <v>49</v>
      </c>
      <c r="C14" s="22">
        <f t="shared" ref="C14:F14" si="3">C15</f>
        <v>8.6999999999999993</v>
      </c>
      <c r="D14" s="22">
        <f>D15</f>
        <v>1486</v>
      </c>
      <c r="E14" s="22">
        <f t="shared" si="3"/>
        <v>144.6</v>
      </c>
      <c r="F14" s="22">
        <f t="shared" si="3"/>
        <v>84.4</v>
      </c>
      <c r="G14" s="29"/>
      <c r="H14" s="67">
        <f t="shared" ref="H14:H53" si="4">ROUND(F14/D14*100,1)</f>
        <v>5.7</v>
      </c>
      <c r="I14" s="67">
        <f t="shared" si="0"/>
        <v>58.4</v>
      </c>
      <c r="J14" s="22">
        <v>0</v>
      </c>
      <c r="L14" s="64"/>
    </row>
    <row r="15" spans="1:29">
      <c r="A15" s="30" t="s">
        <v>56</v>
      </c>
      <c r="B15" s="31" t="s">
        <v>3</v>
      </c>
      <c r="C15" s="26">
        <v>8.6999999999999993</v>
      </c>
      <c r="D15" s="26">
        <v>1486</v>
      </c>
      <c r="E15" s="26">
        <v>144.6</v>
      </c>
      <c r="F15" s="26">
        <v>84.4</v>
      </c>
      <c r="G15" s="23"/>
      <c r="H15" s="66">
        <f t="shared" si="4"/>
        <v>5.7</v>
      </c>
      <c r="I15" s="66">
        <f t="shared" si="0"/>
        <v>58.4</v>
      </c>
      <c r="J15" s="26">
        <v>0</v>
      </c>
      <c r="L15" s="64"/>
    </row>
    <row r="16" spans="1:29" ht="45.6">
      <c r="A16" s="27" t="s">
        <v>27</v>
      </c>
      <c r="B16" s="28" t="s">
        <v>9</v>
      </c>
      <c r="C16" s="22">
        <f>SUM(C17:C18)</f>
        <v>14054.6</v>
      </c>
      <c r="D16" s="22">
        <f>SUM(D17:D18)</f>
        <v>84207</v>
      </c>
      <c r="E16" s="22">
        <f>SUM(E17:E18)</f>
        <v>18121.400000000001</v>
      </c>
      <c r="F16" s="22">
        <f>SUM(F17:F18)</f>
        <v>15173.3</v>
      </c>
      <c r="G16" s="23"/>
      <c r="H16" s="67">
        <f>ROUND(F16/D16*100,1)</f>
        <v>18</v>
      </c>
      <c r="I16" s="67">
        <f>ROUND(F16/E16*100,1)</f>
        <v>83.7</v>
      </c>
      <c r="J16" s="22">
        <f t="shared" ref="J16:J53" si="5">F16/C16*100</f>
        <v>107.95967156660451</v>
      </c>
      <c r="L16" s="64"/>
    </row>
    <row r="17" spans="1:12" ht="45.6">
      <c r="A17" s="24" t="s">
        <v>28</v>
      </c>
      <c r="B17" s="11" t="s">
        <v>65</v>
      </c>
      <c r="C17" s="26">
        <v>14054.6</v>
      </c>
      <c r="D17" s="26">
        <v>16443.7</v>
      </c>
      <c r="E17" s="26">
        <v>4058.8</v>
      </c>
      <c r="F17" s="26">
        <v>3666.7</v>
      </c>
      <c r="G17" s="23"/>
      <c r="H17" s="66">
        <f>ROUND(F17/D17*100,1)</f>
        <v>22.3</v>
      </c>
      <c r="I17" s="66">
        <f t="shared" si="0"/>
        <v>90.3</v>
      </c>
      <c r="J17" s="26">
        <f>F17/C17*100</f>
        <v>26.088967313192828</v>
      </c>
      <c r="L17" s="64"/>
    </row>
    <row r="18" spans="1:12" ht="45.6">
      <c r="A18" s="24" t="s">
        <v>105</v>
      </c>
      <c r="B18" s="11" t="s">
        <v>106</v>
      </c>
      <c r="C18" s="26">
        <v>0</v>
      </c>
      <c r="D18" s="26">
        <v>67763.3</v>
      </c>
      <c r="E18" s="26">
        <v>14062.6</v>
      </c>
      <c r="F18" s="26">
        <v>11506.6</v>
      </c>
      <c r="G18" s="23"/>
      <c r="H18" s="66">
        <f>ROUND(F18/D18*100,1)</f>
        <v>17</v>
      </c>
      <c r="I18" s="66">
        <f t="shared" si="0"/>
        <v>81.8</v>
      </c>
      <c r="J18" s="26">
        <v>0</v>
      </c>
      <c r="L18" s="64"/>
    </row>
    <row r="19" spans="1:12">
      <c r="A19" s="20" t="s">
        <v>29</v>
      </c>
      <c r="B19" s="28" t="s">
        <v>10</v>
      </c>
      <c r="C19" s="22">
        <f>SUM(C20:C25)</f>
        <v>343240.10000000003</v>
      </c>
      <c r="D19" s="22">
        <f>SUM(D20:D25)</f>
        <v>3525530.2</v>
      </c>
      <c r="E19" s="22">
        <f>SUM(E20:E25)</f>
        <v>597706.9</v>
      </c>
      <c r="F19" s="22">
        <f>SUM(F20:F25)</f>
        <v>475210.19999999995</v>
      </c>
      <c r="G19" s="23"/>
      <c r="H19" s="67">
        <f t="shared" si="4"/>
        <v>13.5</v>
      </c>
      <c r="I19" s="67">
        <f t="shared" si="0"/>
        <v>79.5</v>
      </c>
      <c r="J19" s="22">
        <f t="shared" si="5"/>
        <v>138.44833397962532</v>
      </c>
      <c r="L19" s="64"/>
    </row>
    <row r="20" spans="1:12">
      <c r="A20" s="24" t="s">
        <v>78</v>
      </c>
      <c r="B20" s="11" t="s">
        <v>79</v>
      </c>
      <c r="C20" s="26">
        <v>0</v>
      </c>
      <c r="D20" s="26">
        <v>46</v>
      </c>
      <c r="E20" s="26">
        <v>0</v>
      </c>
      <c r="F20" s="26">
        <v>0</v>
      </c>
      <c r="G20" s="23"/>
      <c r="H20" s="66">
        <f t="shared" si="4"/>
        <v>0</v>
      </c>
      <c r="I20" s="66">
        <v>0</v>
      </c>
      <c r="J20" s="26">
        <v>0</v>
      </c>
      <c r="L20" s="64"/>
    </row>
    <row r="21" spans="1:12">
      <c r="A21" s="24" t="s">
        <v>84</v>
      </c>
      <c r="B21" s="11" t="s">
        <v>85</v>
      </c>
      <c r="C21" s="26">
        <v>0</v>
      </c>
      <c r="D21" s="26">
        <v>2156</v>
      </c>
      <c r="E21" s="26">
        <v>539</v>
      </c>
      <c r="F21" s="26">
        <v>0</v>
      </c>
      <c r="G21" s="23"/>
      <c r="H21" s="66">
        <f t="shared" si="4"/>
        <v>0</v>
      </c>
      <c r="I21" s="66">
        <f t="shared" si="0"/>
        <v>0</v>
      </c>
      <c r="J21" s="26">
        <v>0</v>
      </c>
      <c r="L21" s="64"/>
    </row>
    <row r="22" spans="1:12">
      <c r="A22" s="24" t="s">
        <v>77</v>
      </c>
      <c r="B22" s="11" t="s">
        <v>80</v>
      </c>
      <c r="C22" s="26">
        <v>501.3</v>
      </c>
      <c r="D22" s="26">
        <v>50750.3</v>
      </c>
      <c r="E22" s="26">
        <v>951.7</v>
      </c>
      <c r="F22" s="26">
        <v>23.2</v>
      </c>
      <c r="G22" s="23"/>
      <c r="H22" s="66">
        <f t="shared" si="4"/>
        <v>0</v>
      </c>
      <c r="I22" s="66">
        <f t="shared" si="0"/>
        <v>2.4</v>
      </c>
      <c r="J22" s="26">
        <f>F22/C22*100</f>
        <v>4.6279672850588467</v>
      </c>
      <c r="L22" s="64"/>
    </row>
    <row r="23" spans="1:12">
      <c r="A23" s="24" t="s">
        <v>30</v>
      </c>
      <c r="B23" s="32" t="s">
        <v>13</v>
      </c>
      <c r="C23" s="26">
        <v>118638.7</v>
      </c>
      <c r="D23" s="26">
        <v>282479.3</v>
      </c>
      <c r="E23" s="26">
        <v>205416.6</v>
      </c>
      <c r="F23" s="26">
        <v>182998.9</v>
      </c>
      <c r="G23" s="23"/>
      <c r="H23" s="66">
        <f t="shared" si="4"/>
        <v>64.8</v>
      </c>
      <c r="I23" s="66">
        <f t="shared" si="0"/>
        <v>89.1</v>
      </c>
      <c r="J23" s="26">
        <f t="shared" si="5"/>
        <v>154.24890866133899</v>
      </c>
      <c r="L23" s="64"/>
    </row>
    <row r="24" spans="1:12">
      <c r="A24" s="24" t="s">
        <v>31</v>
      </c>
      <c r="B24" s="32" t="s">
        <v>76</v>
      </c>
      <c r="C24" s="26">
        <v>223734.7</v>
      </c>
      <c r="D24" s="26">
        <v>3175048.4</v>
      </c>
      <c r="E24" s="26">
        <v>389779.6</v>
      </c>
      <c r="F24" s="26">
        <v>291789.09999999998</v>
      </c>
      <c r="G24" s="23"/>
      <c r="H24" s="66">
        <f t="shared" si="4"/>
        <v>9.1999999999999993</v>
      </c>
      <c r="I24" s="66">
        <f t="shared" si="0"/>
        <v>74.900000000000006</v>
      </c>
      <c r="J24" s="26">
        <f t="shared" si="5"/>
        <v>130.41745424379855</v>
      </c>
      <c r="L24" s="64"/>
    </row>
    <row r="25" spans="1:12">
      <c r="A25" s="24" t="s">
        <v>57</v>
      </c>
      <c r="B25" s="11" t="s">
        <v>42</v>
      </c>
      <c r="C25" s="26">
        <v>365.4</v>
      </c>
      <c r="D25" s="26">
        <v>15050.2</v>
      </c>
      <c r="E25" s="26">
        <v>1020</v>
      </c>
      <c r="F25" s="26">
        <v>399</v>
      </c>
      <c r="G25" s="33"/>
      <c r="H25" s="66">
        <f t="shared" si="4"/>
        <v>2.7</v>
      </c>
      <c r="I25" s="66">
        <f t="shared" si="0"/>
        <v>39.1</v>
      </c>
      <c r="J25" s="26">
        <f t="shared" si="5"/>
        <v>109.19540229885058</v>
      </c>
      <c r="L25" s="64"/>
    </row>
    <row r="26" spans="1:12">
      <c r="A26" s="27" t="s">
        <v>32</v>
      </c>
      <c r="B26" s="34" t="s">
        <v>1</v>
      </c>
      <c r="C26" s="22">
        <f>SUM(C27:C30)</f>
        <v>215215.50000000003</v>
      </c>
      <c r="D26" s="22">
        <f>SUM(D27:D30)</f>
        <v>5061708.2</v>
      </c>
      <c r="E26" s="22">
        <f>SUM(E27:E30)</f>
        <v>2002103.4000000001</v>
      </c>
      <c r="F26" s="22">
        <f>SUM(F27:F30)</f>
        <v>529860.4</v>
      </c>
      <c r="G26" s="33"/>
      <c r="H26" s="67">
        <f t="shared" si="4"/>
        <v>10.5</v>
      </c>
      <c r="I26" s="67">
        <f t="shared" si="0"/>
        <v>26.5</v>
      </c>
      <c r="J26" s="22">
        <f t="shared" si="5"/>
        <v>246.19992519126174</v>
      </c>
      <c r="L26" s="64"/>
    </row>
    <row r="27" spans="1:12">
      <c r="A27" s="24" t="s">
        <v>33</v>
      </c>
      <c r="B27" s="32" t="s">
        <v>14</v>
      </c>
      <c r="C27" s="26">
        <v>85993</v>
      </c>
      <c r="D27" s="26">
        <v>3858643.1</v>
      </c>
      <c r="E27" s="26">
        <v>1684593.5</v>
      </c>
      <c r="F27" s="26">
        <v>247100.2</v>
      </c>
      <c r="G27" s="33"/>
      <c r="H27" s="66">
        <f t="shared" si="4"/>
        <v>6.4</v>
      </c>
      <c r="I27" s="66">
        <f t="shared" si="0"/>
        <v>14.7</v>
      </c>
      <c r="J27" s="26">
        <f t="shared" si="5"/>
        <v>287.34920284209181</v>
      </c>
      <c r="L27" s="64"/>
    </row>
    <row r="28" spans="1:12">
      <c r="A28" s="24" t="s">
        <v>34</v>
      </c>
      <c r="B28" s="11" t="s">
        <v>15</v>
      </c>
      <c r="C28" s="26">
        <v>9645.6</v>
      </c>
      <c r="D28" s="26">
        <v>59926.8</v>
      </c>
      <c r="E28" s="26">
        <v>14851.6</v>
      </c>
      <c r="F28" s="26">
        <v>12405.6</v>
      </c>
      <c r="G28" s="33"/>
      <c r="H28" s="66">
        <f t="shared" si="4"/>
        <v>20.7</v>
      </c>
      <c r="I28" s="66">
        <f t="shared" si="0"/>
        <v>83.5</v>
      </c>
      <c r="J28" s="26">
        <f t="shared" si="5"/>
        <v>128.61408310525007</v>
      </c>
      <c r="L28" s="64"/>
    </row>
    <row r="29" spans="1:12">
      <c r="A29" s="24" t="s">
        <v>58</v>
      </c>
      <c r="B29" s="11" t="s">
        <v>59</v>
      </c>
      <c r="C29" s="26">
        <v>101929.3</v>
      </c>
      <c r="D29" s="26">
        <v>1079207.8999999999</v>
      </c>
      <c r="E29" s="26">
        <v>283446.3</v>
      </c>
      <c r="F29" s="26">
        <v>253485.9</v>
      </c>
      <c r="G29" s="33"/>
      <c r="H29" s="66">
        <f t="shared" si="4"/>
        <v>23.5</v>
      </c>
      <c r="I29" s="66">
        <f t="shared" si="0"/>
        <v>89.4</v>
      </c>
      <c r="J29" s="26">
        <f t="shared" si="5"/>
        <v>248.68796312738337</v>
      </c>
      <c r="L29" s="64"/>
    </row>
    <row r="30" spans="1:12" ht="24" customHeight="1">
      <c r="A30" s="24" t="s">
        <v>60</v>
      </c>
      <c r="B30" s="11" t="s">
        <v>43</v>
      </c>
      <c r="C30" s="26">
        <v>17647.599999999999</v>
      </c>
      <c r="D30" s="26">
        <v>63930.400000000001</v>
      </c>
      <c r="E30" s="26">
        <v>19212</v>
      </c>
      <c r="F30" s="26">
        <v>16868.7</v>
      </c>
      <c r="G30" s="35"/>
      <c r="H30" s="66">
        <f t="shared" si="4"/>
        <v>26.4</v>
      </c>
      <c r="I30" s="66">
        <f t="shared" si="0"/>
        <v>87.8</v>
      </c>
      <c r="J30" s="26">
        <f t="shared" si="5"/>
        <v>95.586368684693682</v>
      </c>
      <c r="L30" s="64"/>
    </row>
    <row r="31" spans="1:12">
      <c r="A31" s="27" t="s">
        <v>5</v>
      </c>
      <c r="B31" s="28" t="s">
        <v>2</v>
      </c>
      <c r="C31" s="22">
        <f>SUM(C32:C37)</f>
        <v>1695332.0999999999</v>
      </c>
      <c r="D31" s="22">
        <f>SUM(D32:D37)</f>
        <v>10666585</v>
      </c>
      <c r="E31" s="22">
        <f>SUM(E32:E37)</f>
        <v>2359021.7000000002</v>
      </c>
      <c r="F31" s="22">
        <f>SUM(F32:F37)</f>
        <v>1910521.6999999997</v>
      </c>
      <c r="G31" s="36">
        <f>G32+G33+G36+G37</f>
        <v>0</v>
      </c>
      <c r="H31" s="67">
        <f t="shared" si="4"/>
        <v>17.899999999999999</v>
      </c>
      <c r="I31" s="67">
        <f t="shared" si="0"/>
        <v>81</v>
      </c>
      <c r="J31" s="22">
        <f t="shared" si="5"/>
        <v>112.69306468036558</v>
      </c>
      <c r="L31" s="64"/>
    </row>
    <row r="32" spans="1:12">
      <c r="A32" s="24" t="s">
        <v>35</v>
      </c>
      <c r="B32" s="32" t="s">
        <v>16</v>
      </c>
      <c r="C32" s="26">
        <v>612757</v>
      </c>
      <c r="D32" s="26">
        <v>4189787.8</v>
      </c>
      <c r="E32" s="26">
        <v>881066</v>
      </c>
      <c r="F32" s="26">
        <v>663011.5</v>
      </c>
      <c r="G32" s="35"/>
      <c r="H32" s="66">
        <f t="shared" si="4"/>
        <v>15.8</v>
      </c>
      <c r="I32" s="66">
        <f t="shared" si="0"/>
        <v>75.3</v>
      </c>
      <c r="J32" s="26">
        <f t="shared" si="5"/>
        <v>108.20137509649012</v>
      </c>
      <c r="L32" s="64"/>
    </row>
    <row r="33" spans="1:13">
      <c r="A33" s="24" t="s">
        <v>36</v>
      </c>
      <c r="B33" s="32" t="s">
        <v>17</v>
      </c>
      <c r="C33" s="26">
        <v>844164.5</v>
      </c>
      <c r="D33" s="26">
        <v>5182454.2</v>
      </c>
      <c r="E33" s="26">
        <v>1211880.8999999999</v>
      </c>
      <c r="F33" s="26">
        <v>1002341</v>
      </c>
      <c r="G33" s="35"/>
      <c r="H33" s="66">
        <f t="shared" si="4"/>
        <v>19.3</v>
      </c>
      <c r="I33" s="66">
        <f t="shared" si="0"/>
        <v>82.7</v>
      </c>
      <c r="J33" s="26">
        <f t="shared" si="5"/>
        <v>118.73763940558979</v>
      </c>
      <c r="L33" s="64"/>
    </row>
    <row r="34" spans="1:13">
      <c r="A34" s="24" t="s">
        <v>86</v>
      </c>
      <c r="B34" s="32" t="s">
        <v>87</v>
      </c>
      <c r="C34" s="26">
        <v>176649.2</v>
      </c>
      <c r="D34" s="26">
        <v>904466.3</v>
      </c>
      <c r="E34" s="26">
        <v>199522.4</v>
      </c>
      <c r="F34" s="26">
        <v>182557.7</v>
      </c>
      <c r="G34" s="35"/>
      <c r="H34" s="66">
        <f t="shared" si="4"/>
        <v>20.2</v>
      </c>
      <c r="I34" s="66">
        <f t="shared" si="0"/>
        <v>91.5</v>
      </c>
      <c r="J34" s="26">
        <f t="shared" si="5"/>
        <v>103.34476465220335</v>
      </c>
      <c r="L34" s="64"/>
    </row>
    <row r="35" spans="1:13" ht="45.6">
      <c r="A35" s="24" t="s">
        <v>66</v>
      </c>
      <c r="B35" s="11" t="s">
        <v>67</v>
      </c>
      <c r="C35" s="26">
        <v>750.7</v>
      </c>
      <c r="D35" s="26">
        <v>5272.1</v>
      </c>
      <c r="E35" s="26">
        <v>1329.2</v>
      </c>
      <c r="F35" s="26">
        <v>960.7</v>
      </c>
      <c r="G35" s="35"/>
      <c r="H35" s="66">
        <f t="shared" si="4"/>
        <v>18.2</v>
      </c>
      <c r="I35" s="66">
        <f t="shared" si="0"/>
        <v>72.3</v>
      </c>
      <c r="J35" s="26">
        <f t="shared" si="5"/>
        <v>127.97389103503396</v>
      </c>
      <c r="L35" s="64"/>
    </row>
    <row r="36" spans="1:13">
      <c r="A36" s="24" t="s">
        <v>37</v>
      </c>
      <c r="B36" s="32" t="s">
        <v>88</v>
      </c>
      <c r="C36" s="26">
        <v>8379.7000000000007</v>
      </c>
      <c r="D36" s="26">
        <v>104309</v>
      </c>
      <c r="E36" s="26">
        <v>7233.5</v>
      </c>
      <c r="F36" s="26">
        <v>7233.4</v>
      </c>
      <c r="G36" s="35"/>
      <c r="H36" s="66">
        <f t="shared" si="4"/>
        <v>6.9</v>
      </c>
      <c r="I36" s="66">
        <f t="shared" si="0"/>
        <v>100</v>
      </c>
      <c r="J36" s="26">
        <f t="shared" si="5"/>
        <v>86.320512667517917</v>
      </c>
      <c r="L36" s="64"/>
    </row>
    <row r="37" spans="1:13">
      <c r="A37" s="24" t="s">
        <v>38</v>
      </c>
      <c r="B37" s="32" t="s">
        <v>18</v>
      </c>
      <c r="C37" s="26">
        <v>52631</v>
      </c>
      <c r="D37" s="26">
        <v>280295.59999999998</v>
      </c>
      <c r="E37" s="26">
        <v>57989.7</v>
      </c>
      <c r="F37" s="26">
        <v>54417.4</v>
      </c>
      <c r="G37" s="35"/>
      <c r="H37" s="66">
        <f t="shared" si="4"/>
        <v>19.399999999999999</v>
      </c>
      <c r="I37" s="66">
        <f t="shared" si="0"/>
        <v>93.8</v>
      </c>
      <c r="J37" s="26">
        <f t="shared" si="5"/>
        <v>103.39419733617071</v>
      </c>
      <c r="L37" s="64"/>
    </row>
    <row r="38" spans="1:13">
      <c r="A38" s="27" t="s">
        <v>0</v>
      </c>
      <c r="B38" s="28" t="s">
        <v>82</v>
      </c>
      <c r="C38" s="22">
        <f>SUM(C39:C40)</f>
        <v>88647.5</v>
      </c>
      <c r="D38" s="22">
        <f>SUM(D39:D40)</f>
        <v>484673.19999999995</v>
      </c>
      <c r="E38" s="22">
        <f>SUM(E39:E40)</f>
        <v>94811.400000000009</v>
      </c>
      <c r="F38" s="22">
        <f>SUM(F39:F40)</f>
        <v>87398.399999999994</v>
      </c>
      <c r="G38" s="35"/>
      <c r="H38" s="67">
        <f t="shared" si="4"/>
        <v>18</v>
      </c>
      <c r="I38" s="67">
        <f t="shared" si="0"/>
        <v>92.2</v>
      </c>
      <c r="J38" s="22">
        <f t="shared" si="5"/>
        <v>98.590936010603798</v>
      </c>
      <c r="L38" s="64"/>
    </row>
    <row r="39" spans="1:13">
      <c r="A39" s="24" t="s">
        <v>39</v>
      </c>
      <c r="B39" s="11" t="s">
        <v>44</v>
      </c>
      <c r="C39" s="26">
        <v>80568.5</v>
      </c>
      <c r="D39" s="26">
        <v>443716.6</v>
      </c>
      <c r="E39" s="26">
        <v>85237.1</v>
      </c>
      <c r="F39" s="26">
        <v>78718.5</v>
      </c>
      <c r="G39" s="35"/>
      <c r="H39" s="66">
        <f t="shared" si="4"/>
        <v>17.7</v>
      </c>
      <c r="I39" s="66">
        <f t="shared" si="0"/>
        <v>92.4</v>
      </c>
      <c r="J39" s="26">
        <f t="shared" si="5"/>
        <v>97.7038172486766</v>
      </c>
      <c r="L39" s="64"/>
      <c r="M39" s="2"/>
    </row>
    <row r="40" spans="1:13">
      <c r="A40" s="24" t="s">
        <v>40</v>
      </c>
      <c r="B40" s="11" t="s">
        <v>71</v>
      </c>
      <c r="C40" s="26">
        <v>8079</v>
      </c>
      <c r="D40" s="26">
        <v>40956.6</v>
      </c>
      <c r="E40" s="26">
        <v>9574.2999999999993</v>
      </c>
      <c r="F40" s="26">
        <v>8679.9</v>
      </c>
      <c r="G40" s="35"/>
      <c r="H40" s="66">
        <f t="shared" si="4"/>
        <v>21.2</v>
      </c>
      <c r="I40" s="66">
        <f t="shared" si="0"/>
        <v>90.7</v>
      </c>
      <c r="J40" s="26">
        <f t="shared" si="5"/>
        <v>107.4378017081322</v>
      </c>
      <c r="L40" s="64"/>
      <c r="M40" s="2"/>
    </row>
    <row r="41" spans="1:13">
      <c r="A41" s="27" t="s">
        <v>47</v>
      </c>
      <c r="B41" s="34" t="s">
        <v>19</v>
      </c>
      <c r="C41" s="22">
        <f>SUM(C42:C45)</f>
        <v>202858.8</v>
      </c>
      <c r="D41" s="22">
        <f>SUM(D42:D45)</f>
        <v>807830</v>
      </c>
      <c r="E41" s="22">
        <f>SUM(E42:E45)</f>
        <v>245226.80000000002</v>
      </c>
      <c r="F41" s="22">
        <f>SUM(F42:F45)</f>
        <v>221209.10000000003</v>
      </c>
      <c r="G41" s="35"/>
      <c r="H41" s="67">
        <f t="shared" si="4"/>
        <v>27.4</v>
      </c>
      <c r="I41" s="67">
        <f t="shared" si="0"/>
        <v>90.2</v>
      </c>
      <c r="J41" s="22">
        <f t="shared" si="5"/>
        <v>109.04584863954634</v>
      </c>
      <c r="L41" s="64"/>
      <c r="M41" s="2"/>
    </row>
    <row r="42" spans="1:13">
      <c r="A42" s="37">
        <v>1001</v>
      </c>
      <c r="B42" s="32" t="s">
        <v>20</v>
      </c>
      <c r="C42" s="26">
        <v>19513.400000000001</v>
      </c>
      <c r="D42" s="26">
        <v>93131.8</v>
      </c>
      <c r="E42" s="26">
        <v>20679.099999999999</v>
      </c>
      <c r="F42" s="26">
        <v>20677.900000000001</v>
      </c>
      <c r="G42" s="35"/>
      <c r="H42" s="66">
        <f t="shared" si="4"/>
        <v>22.2</v>
      </c>
      <c r="I42" s="66">
        <f t="shared" si="0"/>
        <v>100</v>
      </c>
      <c r="J42" s="26">
        <f t="shared" si="5"/>
        <v>105.96769399489581</v>
      </c>
      <c r="L42" s="64"/>
      <c r="M42" s="10"/>
    </row>
    <row r="43" spans="1:13">
      <c r="A43" s="37">
        <v>1003</v>
      </c>
      <c r="B43" s="32" t="s">
        <v>21</v>
      </c>
      <c r="C43" s="26">
        <v>114598.39999999999</v>
      </c>
      <c r="D43" s="26">
        <v>363411.6</v>
      </c>
      <c r="E43" s="26">
        <v>135270.6</v>
      </c>
      <c r="F43" s="26">
        <v>134015.70000000001</v>
      </c>
      <c r="G43" s="35"/>
      <c r="H43" s="66">
        <f t="shared" si="4"/>
        <v>36.9</v>
      </c>
      <c r="I43" s="66">
        <f t="shared" si="0"/>
        <v>99.1</v>
      </c>
      <c r="J43" s="26">
        <f t="shared" si="5"/>
        <v>116.9437793197811</v>
      </c>
      <c r="L43" s="64"/>
      <c r="M43" s="10"/>
    </row>
    <row r="44" spans="1:13">
      <c r="A44" s="37">
        <v>1004</v>
      </c>
      <c r="B44" s="32" t="s">
        <v>62</v>
      </c>
      <c r="C44" s="26">
        <v>55732.3</v>
      </c>
      <c r="D44" s="26">
        <v>298203.90000000002</v>
      </c>
      <c r="E44" s="26">
        <v>75283.199999999997</v>
      </c>
      <c r="F44" s="26">
        <v>52936.800000000003</v>
      </c>
      <c r="G44" s="35"/>
      <c r="H44" s="66">
        <f t="shared" si="4"/>
        <v>17.8</v>
      </c>
      <c r="I44" s="66">
        <f t="shared" si="0"/>
        <v>70.3</v>
      </c>
      <c r="J44" s="26">
        <f t="shared" si="5"/>
        <v>94.984057718773499</v>
      </c>
      <c r="L44" s="64"/>
      <c r="M44" s="10"/>
    </row>
    <row r="45" spans="1:13">
      <c r="A45" s="37">
        <v>1006</v>
      </c>
      <c r="B45" s="11" t="s">
        <v>45</v>
      </c>
      <c r="C45" s="26">
        <v>13014.7</v>
      </c>
      <c r="D45" s="26">
        <v>53082.7</v>
      </c>
      <c r="E45" s="26">
        <v>13993.9</v>
      </c>
      <c r="F45" s="26">
        <v>13578.7</v>
      </c>
      <c r="G45" s="35"/>
      <c r="H45" s="66">
        <f t="shared" si="4"/>
        <v>25.6</v>
      </c>
      <c r="I45" s="66">
        <f t="shared" si="0"/>
        <v>97</v>
      </c>
      <c r="J45" s="26">
        <f t="shared" si="5"/>
        <v>104.33356128070565</v>
      </c>
      <c r="L45" s="64"/>
      <c r="M45" s="10"/>
    </row>
    <row r="46" spans="1:13">
      <c r="A46" s="27" t="s">
        <v>72</v>
      </c>
      <c r="B46" s="21" t="s">
        <v>61</v>
      </c>
      <c r="C46" s="22">
        <f>SUM(C47:C50)</f>
        <v>61328.100000000006</v>
      </c>
      <c r="D46" s="22">
        <f>SUM(D47:D50)</f>
        <v>331667</v>
      </c>
      <c r="E46" s="22">
        <f>SUM(E47:E50)</f>
        <v>64677.5</v>
      </c>
      <c r="F46" s="22">
        <f>SUM(F47:F50)</f>
        <v>62707.6</v>
      </c>
      <c r="G46" s="22">
        <f t="shared" ref="G46" si="6">SUM(G47:G50)</f>
        <v>0</v>
      </c>
      <c r="H46" s="67">
        <f t="shared" si="4"/>
        <v>18.899999999999999</v>
      </c>
      <c r="I46" s="67">
        <f t="shared" si="0"/>
        <v>97</v>
      </c>
      <c r="J46" s="22">
        <f t="shared" si="5"/>
        <v>102.24937671312171</v>
      </c>
      <c r="L46" s="64"/>
      <c r="M46" s="2"/>
    </row>
    <row r="47" spans="1:13">
      <c r="A47" s="37">
        <v>1101</v>
      </c>
      <c r="B47" s="32" t="s">
        <v>73</v>
      </c>
      <c r="C47" s="26">
        <v>0</v>
      </c>
      <c r="D47" s="26">
        <v>340.3</v>
      </c>
      <c r="E47" s="26">
        <v>0</v>
      </c>
      <c r="F47" s="26">
        <v>0</v>
      </c>
      <c r="G47" s="35"/>
      <c r="H47" s="66">
        <f>ROUND(F47/D47*100,1)</f>
        <v>0</v>
      </c>
      <c r="I47" s="66">
        <v>0</v>
      </c>
      <c r="J47" s="26">
        <v>0</v>
      </c>
      <c r="L47" s="64"/>
      <c r="M47" s="2"/>
    </row>
    <row r="48" spans="1:13">
      <c r="A48" s="37">
        <v>1102</v>
      </c>
      <c r="B48" s="31" t="s">
        <v>74</v>
      </c>
      <c r="C48" s="26">
        <v>57998.3</v>
      </c>
      <c r="D48" s="26">
        <v>292606.8</v>
      </c>
      <c r="E48" s="26">
        <v>60888.2</v>
      </c>
      <c r="F48" s="26">
        <v>59497.599999999999</v>
      </c>
      <c r="G48" s="35"/>
      <c r="H48" s="66">
        <f t="shared" si="4"/>
        <v>20.3</v>
      </c>
      <c r="I48" s="66">
        <f t="shared" si="0"/>
        <v>97.7</v>
      </c>
      <c r="J48" s="26">
        <f t="shared" si="5"/>
        <v>102.58507576946221</v>
      </c>
      <c r="L48" s="64"/>
      <c r="M48" s="2"/>
    </row>
    <row r="49" spans="1:13">
      <c r="A49" s="37">
        <v>1103</v>
      </c>
      <c r="B49" s="31" t="s">
        <v>107</v>
      </c>
      <c r="C49" s="26">
        <v>0</v>
      </c>
      <c r="D49" s="26">
        <v>26200</v>
      </c>
      <c r="E49" s="26">
        <v>0</v>
      </c>
      <c r="F49" s="26">
        <v>0</v>
      </c>
      <c r="G49" s="35"/>
      <c r="H49" s="66">
        <f t="shared" si="4"/>
        <v>0</v>
      </c>
      <c r="I49" s="66">
        <v>0</v>
      </c>
      <c r="J49" s="66">
        <v>0</v>
      </c>
      <c r="L49" s="64"/>
      <c r="M49" s="2"/>
    </row>
    <row r="50" spans="1:13">
      <c r="A50" s="37">
        <v>1105</v>
      </c>
      <c r="B50" s="31" t="s">
        <v>75</v>
      </c>
      <c r="C50" s="26">
        <v>3329.8</v>
      </c>
      <c r="D50" s="26">
        <v>12519.9</v>
      </c>
      <c r="E50" s="26">
        <v>3789.3</v>
      </c>
      <c r="F50" s="26">
        <v>3210</v>
      </c>
      <c r="G50" s="35"/>
      <c r="H50" s="66">
        <f t="shared" si="4"/>
        <v>25.6</v>
      </c>
      <c r="I50" s="66">
        <f t="shared" si="0"/>
        <v>84.7</v>
      </c>
      <c r="J50" s="26">
        <f t="shared" si="5"/>
        <v>96.402186317496543</v>
      </c>
      <c r="L50" s="64"/>
      <c r="M50" s="2"/>
    </row>
    <row r="51" spans="1:13" ht="21.75" customHeight="1">
      <c r="A51" s="27" t="s">
        <v>69</v>
      </c>
      <c r="B51" s="38" t="s">
        <v>95</v>
      </c>
      <c r="C51" s="22">
        <f>C52</f>
        <v>127711.6</v>
      </c>
      <c r="D51" s="22">
        <f>D52</f>
        <v>550000</v>
      </c>
      <c r="E51" s="22">
        <f>E52</f>
        <v>115500</v>
      </c>
      <c r="F51" s="22">
        <f>F52</f>
        <v>109542.1</v>
      </c>
      <c r="G51" s="35"/>
      <c r="H51" s="67">
        <f t="shared" si="4"/>
        <v>19.899999999999999</v>
      </c>
      <c r="I51" s="67">
        <f t="shared" si="0"/>
        <v>94.8</v>
      </c>
      <c r="J51" s="22">
        <f t="shared" si="5"/>
        <v>85.773022967373365</v>
      </c>
      <c r="L51" s="64"/>
    </row>
    <row r="52" spans="1:13" ht="45.6">
      <c r="A52" s="37">
        <v>1301</v>
      </c>
      <c r="B52" s="11" t="s">
        <v>96</v>
      </c>
      <c r="C52" s="26">
        <v>127711.6</v>
      </c>
      <c r="D52" s="26">
        <v>550000</v>
      </c>
      <c r="E52" s="63">
        <v>115500</v>
      </c>
      <c r="F52" s="26">
        <v>109542.1</v>
      </c>
      <c r="G52" s="35"/>
      <c r="H52" s="66">
        <f t="shared" si="4"/>
        <v>19.899999999999999</v>
      </c>
      <c r="I52" s="66">
        <f t="shared" si="0"/>
        <v>94.8</v>
      </c>
      <c r="J52" s="26">
        <f t="shared" si="5"/>
        <v>85.773022967373365</v>
      </c>
      <c r="L52" s="64"/>
    </row>
    <row r="53" spans="1:13">
      <c r="A53" s="32"/>
      <c r="B53" s="34" t="s">
        <v>46</v>
      </c>
      <c r="C53" s="39">
        <f>C6+C14+C16+C19+C26+C31+C38+C41+C46+C51</f>
        <v>3108014.1999999997</v>
      </c>
      <c r="D53" s="39">
        <f>D6+D14+D16+D19+D26+D31+D38+D41+D46+D51</f>
        <v>23074195.399999999</v>
      </c>
      <c r="E53" s="39">
        <f>E6+E14+E16+E19+E26+E31+E38+E41+E46+E51</f>
        <v>5883046.9000000004</v>
      </c>
      <c r="F53" s="39">
        <f>F6+F14+F16+F19+F26+F31+F38+F41+F46+F51</f>
        <v>3692685.1</v>
      </c>
      <c r="G53" s="40"/>
      <c r="H53" s="67">
        <f t="shared" si="4"/>
        <v>16</v>
      </c>
      <c r="I53" s="67">
        <f t="shared" si="0"/>
        <v>62.8</v>
      </c>
      <c r="J53" s="22">
        <f t="shared" si="5"/>
        <v>118.81171907129639</v>
      </c>
      <c r="L53" s="64"/>
    </row>
    <row r="54" spans="1:13">
      <c r="A54" s="41"/>
      <c r="B54" s="42"/>
      <c r="C54" s="43"/>
      <c r="D54" s="44"/>
      <c r="E54" s="44"/>
      <c r="F54" s="44"/>
      <c r="G54" s="45"/>
      <c r="H54" s="46"/>
      <c r="I54" s="46"/>
    </row>
    <row r="55" spans="1:13">
      <c r="B55" s="47" t="s">
        <v>93</v>
      </c>
      <c r="C55" s="48"/>
      <c r="D55" s="49"/>
      <c r="E55" s="49"/>
      <c r="F55" s="50"/>
      <c r="G55" s="51"/>
      <c r="H55" s="51"/>
      <c r="I55" s="52"/>
    </row>
    <row r="56" spans="1:13" ht="45.6">
      <c r="B56" s="47" t="s">
        <v>81</v>
      </c>
      <c r="C56" s="48"/>
      <c r="D56" s="49"/>
      <c r="E56" s="49"/>
      <c r="F56" s="50"/>
      <c r="G56" s="51"/>
      <c r="I56" s="51" t="s">
        <v>83</v>
      </c>
      <c r="J56" s="52"/>
    </row>
    <row r="57" spans="1:13">
      <c r="B57" s="53"/>
      <c r="C57" s="54"/>
      <c r="D57" s="55"/>
      <c r="E57" s="55"/>
      <c r="F57" s="56"/>
      <c r="G57" s="52"/>
      <c r="H57" s="52"/>
      <c r="I57" s="52"/>
    </row>
    <row r="58" spans="1:13">
      <c r="B58" s="53"/>
      <c r="C58" s="54"/>
      <c r="D58" s="57"/>
      <c r="E58" s="57"/>
      <c r="F58" s="58"/>
    </row>
    <row r="59" spans="1:13">
      <c r="B59" s="53"/>
      <c r="C59" s="54"/>
      <c r="D59" s="57"/>
      <c r="E59" s="57"/>
      <c r="F59" s="58"/>
    </row>
    <row r="60" spans="1:13">
      <c r="B60" s="53"/>
      <c r="C60" s="54"/>
      <c r="D60" s="57"/>
      <c r="E60" s="57"/>
      <c r="F60" s="58"/>
    </row>
    <row r="61" spans="1:13">
      <c r="B61" s="53"/>
      <c r="C61" s="54"/>
      <c r="D61" s="57"/>
      <c r="E61" s="57"/>
      <c r="F61" s="58"/>
    </row>
    <row r="62" spans="1:13">
      <c r="D62" s="57"/>
      <c r="E62" s="57"/>
      <c r="F62" s="58"/>
    </row>
    <row r="63" spans="1:13">
      <c r="D63" s="57"/>
      <c r="E63" s="57"/>
      <c r="F63" s="58"/>
    </row>
    <row r="64" spans="1:13">
      <c r="D64" s="57"/>
      <c r="E64" s="57"/>
      <c r="F64" s="58"/>
    </row>
    <row r="65" spans="4:8">
      <c r="D65" s="57"/>
      <c r="E65" s="57"/>
      <c r="F65" s="58"/>
    </row>
    <row r="66" spans="4:8">
      <c r="D66" s="57"/>
      <c r="E66" s="57"/>
      <c r="F66" s="58"/>
    </row>
    <row r="67" spans="4:8">
      <c r="D67" s="57"/>
      <c r="E67" s="57"/>
      <c r="F67" s="58"/>
    </row>
    <row r="68" spans="4:8">
      <c r="D68" s="57"/>
      <c r="E68" s="57"/>
      <c r="F68" s="58"/>
    </row>
    <row r="69" spans="4:8">
      <c r="D69" s="57"/>
      <c r="E69" s="57"/>
      <c r="F69" s="58"/>
    </row>
    <row r="70" spans="4:8">
      <c r="D70" s="57"/>
      <c r="E70" s="57"/>
      <c r="F70" s="58"/>
    </row>
    <row r="71" spans="4:8">
      <c r="D71" s="57"/>
      <c r="E71" s="57"/>
      <c r="F71" s="58"/>
    </row>
    <row r="72" spans="4:8">
      <c r="D72" s="57"/>
      <c r="E72" s="57"/>
      <c r="F72" s="58"/>
    </row>
    <row r="73" spans="4:8">
      <c r="D73" s="57"/>
      <c r="E73" s="57"/>
      <c r="F73" s="58"/>
    </row>
    <row r="74" spans="4:8">
      <c r="D74" s="57"/>
      <c r="E74" s="57"/>
      <c r="F74" s="58"/>
    </row>
    <row r="75" spans="4:8">
      <c r="D75" s="57"/>
      <c r="E75" s="57"/>
      <c r="F75" s="58"/>
    </row>
    <row r="76" spans="4:8">
      <c r="D76" s="57"/>
      <c r="E76" s="57"/>
      <c r="F76" s="58"/>
      <c r="G76" s="60"/>
      <c r="H76" s="60"/>
    </row>
    <row r="77" spans="4:8">
      <c r="D77" s="57"/>
      <c r="E77" s="57"/>
      <c r="F77" s="58"/>
      <c r="G77" s="60"/>
      <c r="H77" s="60"/>
    </row>
    <row r="78" spans="4:8">
      <c r="D78" s="57"/>
      <c r="E78" s="57"/>
      <c r="F78" s="58"/>
      <c r="G78" s="60"/>
      <c r="H78" s="60"/>
    </row>
    <row r="79" spans="4:8">
      <c r="D79" s="57"/>
      <c r="E79" s="57"/>
      <c r="F79" s="58"/>
      <c r="G79" s="60"/>
      <c r="H79" s="60"/>
    </row>
    <row r="80" spans="4:8">
      <c r="D80" s="57"/>
      <c r="E80" s="57"/>
      <c r="F80" s="58" t="s">
        <v>22</v>
      </c>
      <c r="G80" s="60"/>
      <c r="H80" s="60"/>
    </row>
    <row r="81" spans="4:8">
      <c r="D81" s="57"/>
      <c r="E81" s="57"/>
      <c r="F81" s="58"/>
      <c r="G81" s="60"/>
      <c r="H81" s="60"/>
    </row>
    <row r="82" spans="4:8">
      <c r="D82" s="57"/>
      <c r="E82" s="57"/>
      <c r="F82" s="58"/>
      <c r="G82" s="60"/>
      <c r="H82" s="60"/>
    </row>
    <row r="83" spans="4:8">
      <c r="D83" s="57"/>
      <c r="E83" s="57"/>
      <c r="F83" s="58"/>
      <c r="G83" s="60"/>
      <c r="H83" s="60"/>
    </row>
    <row r="84" spans="4:8">
      <c r="D84" s="57"/>
      <c r="E84" s="57"/>
      <c r="F84" s="58"/>
      <c r="G84" s="60"/>
      <c r="H84" s="60"/>
    </row>
    <row r="85" spans="4:8">
      <c r="D85" s="57"/>
      <c r="E85" s="57"/>
      <c r="F85" s="58"/>
      <c r="G85" s="60"/>
      <c r="H85" s="60"/>
    </row>
    <row r="86" spans="4:8">
      <c r="D86" s="57"/>
      <c r="E86" s="57"/>
      <c r="F86" s="58"/>
      <c r="G86" s="60"/>
      <c r="H86" s="60"/>
    </row>
    <row r="87" spans="4:8">
      <c r="D87" s="57"/>
      <c r="E87" s="57"/>
      <c r="F87" s="58"/>
      <c r="G87" s="60"/>
      <c r="H87" s="60"/>
    </row>
    <row r="88" spans="4:8">
      <c r="D88" s="57"/>
      <c r="E88" s="57"/>
      <c r="F88" s="58"/>
      <c r="G88" s="60"/>
      <c r="H88" s="60"/>
    </row>
    <row r="89" spans="4:8">
      <c r="D89" s="57"/>
      <c r="E89" s="57"/>
      <c r="F89" s="58"/>
      <c r="G89" s="60"/>
      <c r="H89" s="60"/>
    </row>
    <row r="90" spans="4:8">
      <c r="D90" s="57"/>
      <c r="E90" s="57"/>
      <c r="F90" s="58"/>
      <c r="G90" s="60"/>
      <c r="H90" s="60"/>
    </row>
    <row r="91" spans="4:8">
      <c r="D91" s="57"/>
      <c r="E91" s="57"/>
      <c r="F91" s="58"/>
      <c r="G91" s="60"/>
      <c r="H91" s="60"/>
    </row>
    <row r="92" spans="4:8">
      <c r="D92" s="57"/>
      <c r="E92" s="57"/>
      <c r="F92" s="58"/>
      <c r="G92" s="60"/>
      <c r="H92" s="60"/>
    </row>
    <row r="93" spans="4:8">
      <c r="D93" s="57"/>
      <c r="E93" s="57"/>
      <c r="F93" s="58"/>
      <c r="G93" s="60"/>
      <c r="H93" s="60"/>
    </row>
    <row r="94" spans="4:8">
      <c r="D94" s="57"/>
      <c r="E94" s="57"/>
      <c r="F94" s="58"/>
    </row>
    <row r="95" spans="4:8">
      <c r="D95" s="57"/>
      <c r="E95" s="57"/>
      <c r="F95" s="58"/>
    </row>
    <row r="96" spans="4:8">
      <c r="D96" s="57"/>
      <c r="E96" s="57"/>
      <c r="F96" s="58"/>
    </row>
    <row r="97" spans="4:9">
      <c r="D97" s="57"/>
      <c r="E97" s="57"/>
      <c r="F97" s="58"/>
    </row>
    <row r="98" spans="4:9">
      <c r="D98" s="57"/>
      <c r="E98" s="57"/>
      <c r="F98" s="58"/>
    </row>
    <row r="99" spans="4:9">
      <c r="D99" s="57"/>
      <c r="E99" s="57"/>
      <c r="F99" s="58"/>
    </row>
    <row r="100" spans="4:9">
      <c r="D100" s="57"/>
      <c r="E100" s="57"/>
      <c r="F100" s="58"/>
    </row>
    <row r="101" spans="4:9">
      <c r="D101" s="57"/>
      <c r="E101" s="57"/>
      <c r="F101" s="58"/>
      <c r="I101" s="60"/>
    </row>
    <row r="102" spans="4:9">
      <c r="D102" s="57"/>
      <c r="E102" s="57"/>
      <c r="F102" s="58"/>
    </row>
    <row r="103" spans="4:9">
      <c r="D103" s="57"/>
      <c r="E103" s="57"/>
      <c r="F103" s="58"/>
    </row>
    <row r="104" spans="4:9">
      <c r="D104" s="57"/>
      <c r="E104" s="57"/>
      <c r="F104" s="58"/>
    </row>
    <row r="105" spans="4:9">
      <c r="D105" s="57"/>
      <c r="E105" s="57"/>
      <c r="F105" s="58"/>
    </row>
    <row r="106" spans="4:9">
      <c r="D106" s="57"/>
      <c r="E106" s="57"/>
      <c r="F106" s="58"/>
    </row>
    <row r="107" spans="4:9">
      <c r="D107" s="57"/>
      <c r="E107" s="57"/>
      <c r="F107" s="58"/>
    </row>
    <row r="108" spans="4:9">
      <c r="D108" s="57"/>
      <c r="E108" s="57"/>
      <c r="F108" s="58"/>
    </row>
    <row r="109" spans="4:9">
      <c r="D109" s="57"/>
      <c r="E109" s="57"/>
      <c r="F109" s="58"/>
    </row>
    <row r="110" spans="4:9">
      <c r="D110" s="57"/>
      <c r="E110" s="57"/>
      <c r="F110" s="58" t="s">
        <v>22</v>
      </c>
    </row>
    <row r="111" spans="4:9">
      <c r="D111" s="57"/>
      <c r="E111" s="57"/>
      <c r="F111" s="58" t="s">
        <v>22</v>
      </c>
    </row>
    <row r="112" spans="4:9">
      <c r="D112" s="57"/>
      <c r="E112" s="57"/>
      <c r="F112" s="58" t="s">
        <v>22</v>
      </c>
    </row>
    <row r="113" spans="4:6">
      <c r="D113" s="57"/>
      <c r="E113" s="57"/>
      <c r="F113" s="58" t="s">
        <v>22</v>
      </c>
    </row>
    <row r="114" spans="4:6">
      <c r="D114" s="57"/>
      <c r="E114" s="57"/>
      <c r="F114" s="58" t="s">
        <v>22</v>
      </c>
    </row>
    <row r="115" spans="4:6">
      <c r="D115" s="61"/>
    </row>
    <row r="116" spans="4:6">
      <c r="D116" s="61"/>
    </row>
    <row r="117" spans="4:6">
      <c r="D117" s="61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8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01.04.21</vt:lpstr>
      <vt:lpstr>'на 01.04.21'!Заголовки_для_печати</vt:lpstr>
      <vt:lpstr>'на 01.04.21'!Область_печати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2021-04-07T07:55:48Z</cp:lastPrinted>
  <dcterms:created xsi:type="dcterms:W3CDTF">1997-11-11T07:14:23Z</dcterms:created>
  <dcterms:modified xsi:type="dcterms:W3CDTF">2021-04-12T10:45:56Z</dcterms:modified>
</cp:coreProperties>
</file>